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№1'!$A$1:$S$26</definedName>
  </definedNames>
  <calcPr calcId="145621"/>
</workbook>
</file>

<file path=xl/calcChain.xml><?xml version="1.0" encoding="utf-8"?>
<calcChain xmlns="http://schemas.openxmlformats.org/spreadsheetml/2006/main">
  <c r="Q9" i="1" l="1"/>
  <c r="S9" i="1" s="1"/>
  <c r="S10" i="1" l="1"/>
  <c r="S11" i="1" s="1"/>
  <c r="S12" i="1" l="1"/>
  <c r="T10" i="1"/>
  <c r="W10" i="1" l="1"/>
  <c r="U10" i="1"/>
</calcChain>
</file>

<file path=xl/sharedStrings.xml><?xml version="1.0" encoding="utf-8"?>
<sst xmlns="http://schemas.openxmlformats.org/spreadsheetml/2006/main" count="44" uniqueCount="44">
  <si>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</si>
  <si>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</si>
  <si>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</si>
  <si>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</si>
  <si>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</si>
  <si>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</si>
  <si>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</si>
  <si>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</si>
  <si>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</si>
  <si>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</si>
  <si>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</si>
  <si>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</si>
  <si>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</si>
  <si>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</si>
  <si>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</si>
  <si>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</si>
  <si>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</si>
  <si>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</si>
  <si>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</si>
  <si>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</si>
  <si>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</si>
  <si>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</si>
  <si>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</si>
  <si>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1 квартал</t>
  </si>
  <si>
    <t>март</t>
  </si>
  <si>
    <t>Требования к качеству</t>
  </si>
  <si>
    <t>________________  /____________ /</t>
  </si>
  <si>
    <t>тн</t>
  </si>
  <si>
    <t>Цена за единицу с НДС, руб.</t>
  </si>
  <si>
    <t>Сумма с НДС, руб.</t>
  </si>
  <si>
    <t>________________  /____________/</t>
  </si>
  <si>
    <t>Количество на 2015 год</t>
  </si>
  <si>
    <t>в т.ч НДС 18%:</t>
  </si>
  <si>
    <t>январь</t>
  </si>
  <si>
    <t>февраль</t>
  </si>
  <si>
    <t>3. В цену за единицу продукции включены транспортые расходы, таможенные сборы налоговые платежи.</t>
  </si>
  <si>
    <t xml:space="preserve">Аммиачная селитра </t>
  </si>
  <si>
    <t>2. Условия поставки : Вагоны: станция Кадала Забайкальской ж/д, код станции 942105. Получатель: АО «Хиагда», код получателя - 4679.</t>
  </si>
  <si>
    <t>Генеральный директор АО «Хиагда»</t>
  </si>
  <si>
    <t xml:space="preserve">4. Месячные объёмы и сроки поставки ориентировочные и могут изменятся в зависемости от потребности заказчика в данном ТМЦ. </t>
  </si>
  <si>
    <t>ГОСТ 2-2013 МАРКА Б; СУММАРНАЯ МАССОВАЯ ДОЛЯ НИТРАТНОГО И АММОНИЙНОГО АЗОТА В ПЕРЕСЧЕТЕ НА АЗОТ В СУХОМ ВЕЩЕСТВЕ, %, НЕ МЕНЕЕ: 34,4; МАССОВАЯ ДОЛЯ ВОДЫ, %, НЕ БОЛЕЕ: 0,3; PН 10%-НОГО ВОДНОГО РАСТВОРА, НЕ МЕНЕЕ: 5,0; ГРАНУЛОМЕТРИЧЕСКИЙ СОСТАВ: МАССОВАЯ ДОЛЯ ГРАНУЛ РАЗМЕРОМ ОТ 1 ДО 4 ММ, %, НЕ МЕНЕЕ: 95, В ТОМ ЧИСЛЕ ГРАНУЛ РАЗМЕРОМ ОТ 2 ДО 4 ММ, %, НЕ МЕНЕЕ: 80; МАССОВАЯ ДОЛЯ ГРАНУЛ РАЗМЕРОМ МЕНЕЕ 1 ММ, %, НЕ БОЛЕЕ: 3; СТАТИЧЕСКАЯ ПРОЧНОСТЬ ГРАНУЛ Н/ГРАНУЛУ (КГ/ГРАНУЛУ), НЕ МЕНЕЕ: 8(0,8); РАССЫПЧАТОСТЬ, %, НЕ МЕНЕЕ: 100</t>
  </si>
  <si>
    <t>Итого с учётом НДС: 24339510 рублей 72 копейки ( Двадцать четыре миллиона триста тридцать девять тысяч пятьсот десять рублей 72 копейки ), В том числе НДС 18%  3712806 рублей 72 копейки ( Три миллиона семьсот двенадцать тысяч восемьсот шесть рублей 72 копейки )</t>
  </si>
  <si>
    <t>5. Отгрузка ТМЦ осуществляется по нормам отгрузки завода изготовителя и письменной заявке заказчика.</t>
  </si>
  <si>
    <t>6. Покупатель производит оплату за фактически поставленный и принятый Товар в течение 30 календарных дней со дня получения Товара на склад Грузополучателя.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</si>
</sst>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9" fontId="5" fillId="0" borderId="0" xfId="0" applyNumberFormat="1" applyFont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tabSelected="1" view="pageBreakPreview" topLeftCell="A7" zoomScale="70" zoomScaleNormal="75" zoomScaleSheetLayoutView="70" workbookViewId="0">
      <selection activeCell="G9" sqref="G9"/>
    </sheetView>
  </sheetViews>
  <sheetFormatPr defaultRowHeight="18.75" x14ac:dyDescent="0.3"/>
  <cols>
    <col min="1" max="1" width="6.5703125" style="2" customWidth="1"/>
    <col min="2" max="2" width="42.42578125" style="2" customWidth="1"/>
    <col min="3" max="3" width="42.28515625" style="2" customWidth="1"/>
    <col min="4" max="4" width="9.42578125" style="2" customWidth="1"/>
    <col min="5" max="5" width="11.7109375" style="2" customWidth="1"/>
    <col min="6" max="6" width="10.7109375" style="2" customWidth="1"/>
    <col min="7" max="7" width="11.85546875" style="2" customWidth="1"/>
    <col min="8" max="8" width="10.85546875" style="2" customWidth="1"/>
    <col min="9" max="9" width="10.42578125" style="2" customWidth="1"/>
    <col min="10" max="10" width="10.85546875" style="2" customWidth="1"/>
    <col min="11" max="11" width="11.42578125" style="2" customWidth="1"/>
    <col min="12" max="12" width="13.5703125" style="2" customWidth="1"/>
    <col min="13" max="13" width="10.42578125" style="2" customWidth="1"/>
    <col min="14" max="14" width="12" style="2" customWidth="1"/>
    <col min="15" max="15" width="10.7109375" style="2" customWidth="1"/>
    <col min="16" max="16" width="10.85546875" style="2" customWidth="1"/>
    <col min="17" max="17" width="12.7109375" style="2" customWidth="1"/>
    <col min="18" max="18" width="14.7109375" style="2" customWidth="1"/>
    <col min="19" max="19" width="21.140625" style="2" customWidth="1"/>
    <col min="20" max="20" width="11.5703125" style="2" hidden="1" customWidth="1"/>
    <col min="21" max="21" width="13.28515625" style="2" hidden="1" customWidth="1"/>
    <col min="22" max="22" width="0.140625" style="2" hidden="1" customWidth="1"/>
    <col min="23" max="23" width="0.7109375" style="2" customWidth="1"/>
    <col min="24" max="16384" width="9.140625" style="2"/>
  </cols>
  <sheetData>
    <row r="1" spans="1:23" s="1" customFormat="1" x14ac:dyDescent="0.3">
      <c r="S1" s="18" t="s">
        <v>19</v>
      </c>
    </row>
    <row r="3" spans="1:23" ht="20.25" x14ac:dyDescent="0.3">
      <c r="A3" s="37" t="s">
        <v>17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3" ht="20.25" x14ac:dyDescent="0.3">
      <c r="A4" s="19"/>
      <c r="B4" s="19"/>
      <c r="C4" s="19"/>
      <c r="D4" s="19"/>
      <c r="E4" s="20"/>
      <c r="F4" s="20"/>
      <c r="G4" s="20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23" x14ac:dyDescent="0.3">
      <c r="A5" s="41" t="s">
        <v>22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23" x14ac:dyDescent="0.3">
      <c r="A6" s="45" t="s">
        <v>2</v>
      </c>
      <c r="B6" s="45" t="s">
        <v>18</v>
      </c>
      <c r="C6" s="45" t="s">
        <v>25</v>
      </c>
      <c r="D6" s="38" t="s">
        <v>16</v>
      </c>
      <c r="E6" s="42" t="s">
        <v>15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  <c r="Q6" s="39" t="s">
        <v>31</v>
      </c>
      <c r="R6" s="39" t="s">
        <v>28</v>
      </c>
      <c r="S6" s="39" t="s">
        <v>29</v>
      </c>
    </row>
    <row r="7" spans="1:23" x14ac:dyDescent="0.3">
      <c r="A7" s="45"/>
      <c r="B7" s="45"/>
      <c r="C7" s="45"/>
      <c r="D7" s="38"/>
      <c r="E7" s="40" t="s">
        <v>23</v>
      </c>
      <c r="F7" s="40"/>
      <c r="G7" s="40"/>
      <c r="H7" s="40" t="s">
        <v>3</v>
      </c>
      <c r="I7" s="40"/>
      <c r="J7" s="40"/>
      <c r="K7" s="40" t="s">
        <v>4</v>
      </c>
      <c r="L7" s="40"/>
      <c r="M7" s="40"/>
      <c r="N7" s="40" t="s">
        <v>11</v>
      </c>
      <c r="O7" s="40"/>
      <c r="P7" s="40"/>
      <c r="Q7" s="39"/>
      <c r="R7" s="39"/>
      <c r="S7" s="39"/>
    </row>
    <row r="8" spans="1:23" x14ac:dyDescent="0.3">
      <c r="A8" s="45"/>
      <c r="B8" s="45"/>
      <c r="C8" s="45"/>
      <c r="D8" s="38"/>
      <c r="E8" s="28" t="s">
        <v>33</v>
      </c>
      <c r="F8" s="28" t="s">
        <v>34</v>
      </c>
      <c r="G8" s="21" t="s">
        <v>24</v>
      </c>
      <c r="H8" s="9" t="s">
        <v>5</v>
      </c>
      <c r="I8" s="9" t="s">
        <v>6</v>
      </c>
      <c r="J8" s="9" t="s">
        <v>7</v>
      </c>
      <c r="K8" s="9" t="s">
        <v>8</v>
      </c>
      <c r="L8" s="9" t="s">
        <v>9</v>
      </c>
      <c r="M8" s="9" t="s">
        <v>10</v>
      </c>
      <c r="N8" s="9" t="s">
        <v>12</v>
      </c>
      <c r="O8" s="9" t="s">
        <v>13</v>
      </c>
      <c r="P8" s="9" t="s">
        <v>14</v>
      </c>
      <c r="Q8" s="39"/>
      <c r="R8" s="39"/>
      <c r="S8" s="39"/>
    </row>
    <row r="9" spans="1:23" ht="361.5" customHeight="1" x14ac:dyDescent="0.3">
      <c r="A9" s="22">
        <v>1</v>
      </c>
      <c r="B9" s="29" t="s">
        <v>36</v>
      </c>
      <c r="C9" s="23" t="s">
        <v>40</v>
      </c>
      <c r="D9" s="23" t="s">
        <v>27</v>
      </c>
      <c r="E9" s="26"/>
      <c r="F9" s="26"/>
      <c r="G9" s="26"/>
      <c r="H9" s="26"/>
      <c r="I9" s="26"/>
      <c r="J9" s="26"/>
      <c r="K9" s="26"/>
      <c r="L9" s="26"/>
      <c r="M9" s="26">
        <v>269.25</v>
      </c>
      <c r="N9" s="26">
        <v>269.25</v>
      </c>
      <c r="O9" s="26">
        <v>269.25</v>
      </c>
      <c r="P9" s="26">
        <v>269.25</v>
      </c>
      <c r="Q9" s="26">
        <f>SUM(E9:P9)</f>
        <v>1077</v>
      </c>
      <c r="R9" s="24">
        <v>22599.360000000001</v>
      </c>
      <c r="S9" s="25">
        <f>Q9*R9</f>
        <v>24339510.719999999</v>
      </c>
    </row>
    <row r="10" spans="1:23" x14ac:dyDescent="0.3">
      <c r="A10" s="33" t="s">
        <v>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17">
        <f>SUM(S9:S9)</f>
        <v>24339510.719999999</v>
      </c>
      <c r="T10" s="5" t="e">
        <f>SUM(#REF!)</f>
        <v>#REF!</v>
      </c>
      <c r="U10" s="5" t="e">
        <f>T10-S10</f>
        <v>#REF!</v>
      </c>
      <c r="W10" s="5" t="e">
        <f>SUM(#REF!)</f>
        <v>#REF!</v>
      </c>
    </row>
    <row r="11" spans="1:23" x14ac:dyDescent="0.3">
      <c r="A11" s="34" t="s">
        <v>32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10">
        <f>(S10*18)/118</f>
        <v>3712806.7199999997</v>
      </c>
    </row>
    <row r="12" spans="1:23" x14ac:dyDescent="0.3">
      <c r="A12" s="34" t="s">
        <v>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10">
        <f>S10</f>
        <v>24339510.719999999</v>
      </c>
    </row>
    <row r="13" spans="1:23" ht="39" customHeight="1" x14ac:dyDescent="0.3">
      <c r="A13" s="36" t="s">
        <v>41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</row>
    <row r="14" spans="1:23" x14ac:dyDescent="0.3">
      <c r="A14" s="6"/>
      <c r="B14" s="6"/>
      <c r="C14" s="4"/>
      <c r="D14" s="3"/>
    </row>
    <row r="15" spans="1:23" x14ac:dyDescent="0.3">
      <c r="A15" s="35" t="s">
        <v>37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23" x14ac:dyDescent="0.3">
      <c r="A16" s="35" t="s">
        <v>35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 x14ac:dyDescent="0.3">
      <c r="A17" s="32" t="s">
        <v>39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x14ac:dyDescent="0.3">
      <c r="A18" s="32" t="s">
        <v>42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0"/>
      <c r="N18" s="30"/>
      <c r="O18" s="30"/>
      <c r="P18" s="30"/>
      <c r="Q18" s="30"/>
      <c r="R18" s="30"/>
      <c r="S18" s="30"/>
    </row>
    <row r="19" spans="1:19" x14ac:dyDescent="0.3">
      <c r="A19" s="31" t="s">
        <v>43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spans="1:19" x14ac:dyDescent="0.3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spans="1:19" x14ac:dyDescent="0.3">
      <c r="A21" s="1"/>
      <c r="B21" s="11" t="s">
        <v>20</v>
      </c>
      <c r="C21" s="3"/>
      <c r="D21" s="1"/>
      <c r="F21" s="7"/>
      <c r="G21" s="3"/>
      <c r="I21" s="7"/>
      <c r="J21" s="3"/>
      <c r="L21" s="12" t="s">
        <v>21</v>
      </c>
      <c r="M21" s="3"/>
    </row>
    <row r="22" spans="1:19" x14ac:dyDescent="0.3">
      <c r="A22" s="1"/>
      <c r="B22" s="3"/>
      <c r="C22" s="3"/>
      <c r="D22" s="8"/>
      <c r="F22" s="3"/>
      <c r="G22" s="3"/>
      <c r="I22" s="3"/>
      <c r="J22" s="3"/>
      <c r="L22" s="3"/>
      <c r="M22" s="3"/>
    </row>
    <row r="23" spans="1:19" x14ac:dyDescent="0.3">
      <c r="B23" s="3"/>
      <c r="C23" s="3"/>
      <c r="D23" s="1"/>
      <c r="F23" s="3"/>
      <c r="G23" s="3"/>
      <c r="I23" s="3"/>
      <c r="J23" s="3"/>
      <c r="L23" s="3" t="s">
        <v>38</v>
      </c>
      <c r="M23" s="3"/>
    </row>
    <row r="24" spans="1:19" x14ac:dyDescent="0.3">
      <c r="B24" s="3"/>
      <c r="C24" s="3"/>
      <c r="D24" s="3"/>
      <c r="F24" s="3"/>
      <c r="G24" s="3"/>
      <c r="I24" s="3"/>
      <c r="J24" s="3"/>
      <c r="L24" s="3"/>
      <c r="M24" s="3"/>
    </row>
    <row r="25" spans="1:19" x14ac:dyDescent="0.3">
      <c r="B25" s="3" t="s">
        <v>26</v>
      </c>
      <c r="C25" s="3"/>
      <c r="D25" s="1"/>
      <c r="F25" s="4"/>
      <c r="G25" s="3"/>
      <c r="I25" s="4"/>
      <c r="J25" s="3"/>
      <c r="L25" s="4" t="s">
        <v>30</v>
      </c>
      <c r="M25" s="3"/>
    </row>
    <row r="26" spans="1:19" x14ac:dyDescent="0.3">
      <c r="B26" s="13"/>
      <c r="C26" s="14"/>
      <c r="D26" s="15"/>
      <c r="E26"/>
      <c r="F26" s="16"/>
      <c r="G26" s="14"/>
      <c r="H26"/>
      <c r="I26" s="16"/>
      <c r="J26" s="14"/>
      <c r="K26"/>
      <c r="L26" s="16"/>
      <c r="M26" s="14"/>
      <c r="N26"/>
      <c r="O26"/>
      <c r="P26"/>
      <c r="Q26"/>
    </row>
  </sheetData>
  <mergeCells count="23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9:S19"/>
    <mergeCell ref="A17:S17"/>
    <mergeCell ref="A10:R10"/>
    <mergeCell ref="A11:R11"/>
    <mergeCell ref="A12:R12"/>
    <mergeCell ref="A16:S16"/>
    <mergeCell ref="A13:S13"/>
    <mergeCell ref="A15:S15"/>
    <mergeCell ref="A18:L1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2015-07-09T06:33:45Z</dcterms:modified>
</cp:coreProperties>
</file>